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/>
  </bookViews>
  <sheets>
    <sheet name="KANAL.SANIT PODCIŚN P2" sheetId="1" r:id="rId1"/>
  </sheets>
  <calcPr calcId="125725"/>
</workbook>
</file>

<file path=xl/calcChain.xml><?xml version="1.0" encoding="utf-8"?>
<calcChain xmlns="http://schemas.openxmlformats.org/spreadsheetml/2006/main">
  <c r="G9" i="1"/>
  <c r="G10"/>
  <c r="G11"/>
  <c r="G12"/>
  <c r="G13"/>
  <c r="G14"/>
  <c r="G15"/>
  <c r="G16"/>
  <c r="G17"/>
  <c r="G18"/>
  <c r="G19"/>
  <c r="G20"/>
  <c r="G21"/>
  <c r="G22"/>
  <c r="G25" s="1"/>
  <c r="G27" l="1"/>
  <c r="G29" s="1"/>
</calcChain>
</file>

<file path=xl/sharedStrings.xml><?xml version="1.0" encoding="utf-8"?>
<sst xmlns="http://schemas.openxmlformats.org/spreadsheetml/2006/main" count="69" uniqueCount="53">
  <si>
    <t>10</t>
  </si>
  <si>
    <t>1</t>
  </si>
  <si>
    <t>5</t>
  </si>
  <si>
    <t>Ilość</t>
  </si>
  <si>
    <t>3</t>
  </si>
  <si>
    <t>9</t>
  </si>
  <si>
    <t>7</t>
  </si>
  <si>
    <t>4</t>
  </si>
  <si>
    <t>6</t>
  </si>
  <si>
    <t>8</t>
  </si>
  <si>
    <t>2</t>
  </si>
  <si>
    <t>Nr pozycji</t>
  </si>
  <si>
    <t>Podstawa wyceny</t>
  </si>
  <si>
    <t>Opis rodzaju robót</t>
  </si>
  <si>
    <t>J.m.</t>
  </si>
  <si>
    <t>SUMA DZIAŁU</t>
  </si>
  <si>
    <t>Cena jednostkowa netto</t>
  </si>
  <si>
    <t>Wartość robót netto</t>
  </si>
  <si>
    <t>Razem netto:</t>
  </si>
  <si>
    <t>VAT:</t>
  </si>
  <si>
    <t>Razem brutto:</t>
  </si>
  <si>
    <t>Projekt współfinansowany przez Unię Europejską z Europejskiego Funduszu Rozwoju Regionalnego</t>
  </si>
  <si>
    <t>m</t>
  </si>
  <si>
    <t>kpl</t>
  </si>
  <si>
    <t>szt</t>
  </si>
  <si>
    <t>1 Pomost P2</t>
  </si>
  <si>
    <t>Dodatki za wykonanie obustronnych podejść do wodomierzy skrzydełkowych, w rurociągach z tworzyw sztucznych, Dn˙40˙mm -analogia złącze elastyczne - przewód TORONTO LIGHT-051 4' (DN100mm) lub inny równoważny, długość 920cm</t>
  </si>
  <si>
    <t xml:space="preserve">KNRW 215/123/5 (3) </t>
  </si>
  <si>
    <t xml:space="preserve">KNRW 219/415/1 </t>
  </si>
  <si>
    <t>KANALIZACJA SANITARNA PODCIŚNIENIOWA - INSTALACJE POMOSTOWE P2</t>
  </si>
  <si>
    <t>11</t>
  </si>
  <si>
    <t>12</t>
  </si>
  <si>
    <t>13</t>
  </si>
  <si>
    <t xml:space="preserve"> Rurociągi z tworzyw sztucznych (PP, PE, PB) o połączeniach zgrzewanych na ścianach w budynkach niemieszkalnych, Fi_zew. 90˙mm</t>
  </si>
  <si>
    <t>KNRW 215/112/8 (2)</t>
  </si>
  <si>
    <t xml:space="preserve"> Złącze Camlock typ C, 4' aluminium z dwoma opaskami</t>
  </si>
  <si>
    <t>Kalkulacja własna</t>
  </si>
  <si>
    <t xml:space="preserve"> Złącze Camlock typ A, 4' aluminium z dwoma opaskami</t>
  </si>
  <si>
    <t xml:space="preserve"> Obejmy mocujące elastyczne dla węża DN100mm</t>
  </si>
  <si>
    <t>Rurociągi stalowe ocynkowane o połączeniach gwintowanych, na ścianach w budynkach niemieszkalnych, Dn˙100˙mm</t>
  </si>
  <si>
    <t xml:space="preserve">KNRW 215/106/9 </t>
  </si>
  <si>
    <t>Izolacja styków rurociągu - materiałem termokurczliwym, Dn do 800˙mm analogoia rurociąg dn 100 dł 4 m</t>
  </si>
  <si>
    <t>Przejście PE /stal</t>
  </si>
  <si>
    <t xml:space="preserve">Kalkulacja własna </t>
  </si>
  <si>
    <t>Dodatki za wykonanie obustronnych podejść do wodomierzy skrzydełkowych, w rurociągach z tworzyw sztucznych, Dn˙40˙mm -analogia złącze elastyczne - złącze elastyczne - przewód TORONTO LIGHT-051 4' (DN100mm) lub inny równoważny, długość 200cm</t>
  </si>
  <si>
    <t>Montaż kształtek ciśnieniowych PE, PEHD o łączeniach zgrzewano-kołnierzowych (tuleje kołnierzowe na luźny kołnierz), Fi˙110˙mm, PE - trójnik 110/110/100</t>
  </si>
  <si>
    <t xml:space="preserve">KNRW 218/112/2 (1) </t>
  </si>
  <si>
    <t>Montaż kształtek ciśnieniowych PE, PEHD o łączeniach zgrzewano-kołnierzowych (tuleje kołnierzowe na luźny kołnierz), Fi˙110˙mm, PE mufa elektrooporowa</t>
  </si>
  <si>
    <t>Montaż kształtek ciśnieniowych PE, PEHD o łączeniach zgrzewano-kołnierzowych (tuleje kołnierzowe na luźny kołnierz), Fi˙110˙mm, PE kolanko 45 st</t>
  </si>
  <si>
    <t>Montaż kształtek ciśnieniowych PE, PEHD o łączeniach zgrzewano-kołnierzowych (tuleje kołnierzowe na luźny kołnierz), Fi˙110˙mm, PE kolanko 90 st</t>
  </si>
  <si>
    <t>Cenę jednostkową należy podawać z zaokrągleniem do 2-óch miejsc po przecinku</t>
  </si>
  <si>
    <t>Załącznik nr 8b</t>
  </si>
  <si>
    <t>ETAP I B-część wodna</t>
  </si>
</sst>
</file>

<file path=xl/styles.xml><?xml version="1.0" encoding="utf-8"?>
<styleSheet xmlns="http://schemas.openxmlformats.org/spreadsheetml/2006/main">
  <fonts count="8"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2" borderId="0" xfId="0" applyFont="1" applyFill="1"/>
    <xf numFmtId="4" fontId="7" fillId="0" borderId="1" xfId="0" applyNumberFormat="1" applyFont="1" applyBorder="1"/>
    <xf numFmtId="0" fontId="7" fillId="0" borderId="0" xfId="0" applyFont="1"/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2</xdr:row>
      <xdr:rowOff>171450</xdr:rowOff>
    </xdr:from>
    <xdr:to>
      <xdr:col>2</xdr:col>
      <xdr:colOff>476250</xdr:colOff>
      <xdr:row>2</xdr:row>
      <xdr:rowOff>523875</xdr:rowOff>
    </xdr:to>
    <xdr:pic>
      <xdr:nvPicPr>
        <xdr:cNvPr id="1033" name="Picture 1" descr="UE_EFRR_monoch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333375"/>
          <a:ext cx="14954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552450</xdr:colOff>
      <xdr:row>1</xdr:row>
      <xdr:rowOff>57150</xdr:rowOff>
    </xdr:from>
    <xdr:to>
      <xdr:col>6</xdr:col>
      <xdr:colOff>647700</xdr:colOff>
      <xdr:row>3</xdr:row>
      <xdr:rowOff>190500</xdr:rowOff>
    </xdr:to>
    <xdr:pic>
      <xdr:nvPicPr>
        <xdr:cNvPr id="1034" name="Picture 2" descr="Interreg4a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5762625" y="5715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zoomScale="60" zoomScaleNormal="100" workbookViewId="0">
      <selection activeCell="A6" sqref="A6"/>
    </sheetView>
  </sheetViews>
  <sheetFormatPr defaultRowHeight="12.75"/>
  <cols>
    <col min="1" max="1" width="7.5703125" style="2" customWidth="1"/>
    <col min="2" max="2" width="17.28515625" style="2" customWidth="1"/>
    <col min="3" max="3" width="32.7109375" style="2" bestFit="1" customWidth="1"/>
    <col min="4" max="4" width="6.140625" style="2" customWidth="1"/>
    <col min="5" max="5" width="17.28515625" style="2" bestFit="1" customWidth="1"/>
    <col min="6" max="6" width="14.7109375" style="2" customWidth="1"/>
    <col min="7" max="7" width="16.42578125" style="2" customWidth="1"/>
    <col min="8" max="16384" width="9.140625" style="2"/>
  </cols>
  <sheetData>
    <row r="1" spans="1:7">
      <c r="G1" s="21" t="s">
        <v>51</v>
      </c>
    </row>
    <row r="2" spans="1:7">
      <c r="A2" s="16"/>
      <c r="B2" s="16"/>
      <c r="C2" s="16"/>
      <c r="D2" s="16"/>
      <c r="E2" s="16"/>
      <c r="F2" s="16"/>
      <c r="G2" s="16"/>
    </row>
    <row r="3" spans="1:7" ht="42" customHeight="1">
      <c r="A3" s="16"/>
      <c r="B3" s="16"/>
      <c r="C3" s="16"/>
      <c r="D3" s="16"/>
      <c r="E3" s="16"/>
      <c r="F3" s="16"/>
      <c r="G3" s="16"/>
    </row>
    <row r="4" spans="1:7" ht="30" customHeight="1">
      <c r="A4" s="16" t="s">
        <v>21</v>
      </c>
      <c r="B4" s="16"/>
      <c r="C4" s="16"/>
      <c r="D4" s="16"/>
      <c r="E4" s="16"/>
      <c r="F4" s="16"/>
      <c r="G4" s="16"/>
    </row>
    <row r="5" spans="1:7" ht="23.25" customHeight="1">
      <c r="A5" s="17" t="s">
        <v>52</v>
      </c>
      <c r="B5" s="17"/>
      <c r="C5" s="10" t="s">
        <v>29</v>
      </c>
    </row>
    <row r="7" spans="1:7" ht="38.25">
      <c r="A7" s="1" t="s">
        <v>11</v>
      </c>
      <c r="B7" s="1" t="s">
        <v>12</v>
      </c>
      <c r="C7" s="1" t="s">
        <v>13</v>
      </c>
      <c r="D7" s="1" t="s">
        <v>14</v>
      </c>
      <c r="E7" s="1" t="s">
        <v>3</v>
      </c>
      <c r="F7" s="1" t="s">
        <v>16</v>
      </c>
      <c r="G7" s="1" t="s">
        <v>17</v>
      </c>
    </row>
    <row r="8" spans="1:7" s="3" customFormat="1">
      <c r="A8" s="18" t="s">
        <v>25</v>
      </c>
      <c r="B8" s="19"/>
      <c r="C8" s="19"/>
      <c r="D8" s="19"/>
      <c r="E8" s="19"/>
      <c r="F8" s="19"/>
      <c r="G8" s="20"/>
    </row>
    <row r="9" spans="1:7" ht="31.5">
      <c r="A9" s="4" t="s">
        <v>1</v>
      </c>
      <c r="B9" s="5" t="s">
        <v>34</v>
      </c>
      <c r="C9" s="5" t="s">
        <v>33</v>
      </c>
      <c r="D9" s="9" t="s">
        <v>22</v>
      </c>
      <c r="E9" s="6">
        <v>290</v>
      </c>
      <c r="F9" s="14"/>
      <c r="G9" s="8">
        <f>E9*F9</f>
        <v>0</v>
      </c>
    </row>
    <row r="10" spans="1:7" ht="73.5">
      <c r="A10" s="4" t="s">
        <v>10</v>
      </c>
      <c r="B10" s="5" t="s">
        <v>27</v>
      </c>
      <c r="C10" s="5" t="s">
        <v>26</v>
      </c>
      <c r="D10" s="9" t="s">
        <v>23</v>
      </c>
      <c r="E10" s="6">
        <v>1</v>
      </c>
      <c r="F10" s="14"/>
      <c r="G10" s="8">
        <f t="shared" ref="G10:G21" si="0">E10*F10</f>
        <v>0</v>
      </c>
    </row>
    <row r="11" spans="1:7" ht="21">
      <c r="A11" s="4" t="s">
        <v>4</v>
      </c>
      <c r="B11" s="5" t="s">
        <v>36</v>
      </c>
      <c r="C11" s="5" t="s">
        <v>35</v>
      </c>
      <c r="D11" s="9" t="s">
        <v>23</v>
      </c>
      <c r="E11" s="6">
        <v>8</v>
      </c>
      <c r="F11" s="14"/>
      <c r="G11" s="8">
        <f t="shared" si="0"/>
        <v>0</v>
      </c>
    </row>
    <row r="12" spans="1:7" ht="21">
      <c r="A12" s="4" t="s">
        <v>7</v>
      </c>
      <c r="B12" s="5" t="s">
        <v>36</v>
      </c>
      <c r="C12" s="13" t="s">
        <v>37</v>
      </c>
      <c r="D12" s="9" t="s">
        <v>23</v>
      </c>
      <c r="E12" s="6">
        <v>8</v>
      </c>
      <c r="F12" s="14"/>
      <c r="G12" s="8">
        <f t="shared" si="0"/>
        <v>0</v>
      </c>
    </row>
    <row r="13" spans="1:7" ht="21">
      <c r="A13" s="4" t="s">
        <v>2</v>
      </c>
      <c r="B13" s="5" t="s">
        <v>36</v>
      </c>
      <c r="C13" s="5" t="s">
        <v>38</v>
      </c>
      <c r="D13" s="9" t="s">
        <v>23</v>
      </c>
      <c r="E13" s="6">
        <v>24</v>
      </c>
      <c r="F13" s="14"/>
      <c r="G13" s="8">
        <f t="shared" si="0"/>
        <v>0</v>
      </c>
    </row>
    <row r="14" spans="1:7" ht="31.5">
      <c r="A14" s="4" t="s">
        <v>8</v>
      </c>
      <c r="B14" s="5" t="s">
        <v>40</v>
      </c>
      <c r="C14" s="5" t="s">
        <v>39</v>
      </c>
      <c r="D14" s="9" t="s">
        <v>22</v>
      </c>
      <c r="E14" s="6">
        <v>8</v>
      </c>
      <c r="F14" s="14"/>
      <c r="G14" s="8">
        <f t="shared" si="0"/>
        <v>0</v>
      </c>
    </row>
    <row r="15" spans="1:7" ht="31.5">
      <c r="A15" s="4" t="s">
        <v>6</v>
      </c>
      <c r="B15" s="5" t="s">
        <v>28</v>
      </c>
      <c r="C15" s="5" t="s">
        <v>41</v>
      </c>
      <c r="D15" s="9" t="s">
        <v>24</v>
      </c>
      <c r="E15" s="6">
        <v>8</v>
      </c>
      <c r="F15" s="14"/>
      <c r="G15" s="8">
        <f t="shared" si="0"/>
        <v>0</v>
      </c>
    </row>
    <row r="16" spans="1:7">
      <c r="A16" s="4" t="s">
        <v>9</v>
      </c>
      <c r="B16" s="5" t="s">
        <v>43</v>
      </c>
      <c r="C16" s="5" t="s">
        <v>42</v>
      </c>
      <c r="D16" s="9" t="s">
        <v>24</v>
      </c>
      <c r="E16" s="6">
        <v>8</v>
      </c>
      <c r="F16" s="14"/>
      <c r="G16" s="8">
        <f t="shared" si="0"/>
        <v>0</v>
      </c>
    </row>
    <row r="17" spans="1:7" ht="73.5">
      <c r="A17" s="4" t="s">
        <v>5</v>
      </c>
      <c r="B17" s="5" t="s">
        <v>27</v>
      </c>
      <c r="C17" s="5" t="s">
        <v>44</v>
      </c>
      <c r="D17" s="9" t="s">
        <v>23</v>
      </c>
      <c r="E17" s="6">
        <v>3</v>
      </c>
      <c r="F17" s="14"/>
      <c r="G17" s="8">
        <f t="shared" si="0"/>
        <v>0</v>
      </c>
    </row>
    <row r="18" spans="1:7" ht="42">
      <c r="A18" s="4" t="s">
        <v>0</v>
      </c>
      <c r="B18" s="5" t="s">
        <v>46</v>
      </c>
      <c r="C18" s="5" t="s">
        <v>45</v>
      </c>
      <c r="D18" s="9" t="s">
        <v>24</v>
      </c>
      <c r="E18" s="6">
        <v>3</v>
      </c>
      <c r="F18" s="14"/>
      <c r="G18" s="8">
        <f t="shared" si="0"/>
        <v>0</v>
      </c>
    </row>
    <row r="19" spans="1:7" ht="42">
      <c r="A19" s="4" t="s">
        <v>30</v>
      </c>
      <c r="B19" s="5" t="s">
        <v>46</v>
      </c>
      <c r="C19" s="5" t="s">
        <v>49</v>
      </c>
      <c r="D19" s="9" t="s">
        <v>24</v>
      </c>
      <c r="E19" s="6">
        <v>7</v>
      </c>
      <c r="F19" s="14"/>
      <c r="G19" s="8">
        <f t="shared" si="0"/>
        <v>0</v>
      </c>
    </row>
    <row r="20" spans="1:7" ht="42">
      <c r="A20" s="4" t="s">
        <v>31</v>
      </c>
      <c r="B20" s="5" t="s">
        <v>46</v>
      </c>
      <c r="C20" s="5" t="s">
        <v>48</v>
      </c>
      <c r="D20" s="9" t="s">
        <v>24</v>
      </c>
      <c r="E20" s="6">
        <v>1</v>
      </c>
      <c r="F20" s="14"/>
      <c r="G20" s="8">
        <f t="shared" si="0"/>
        <v>0</v>
      </c>
    </row>
    <row r="21" spans="1:7" ht="42">
      <c r="A21" s="4" t="s">
        <v>32</v>
      </c>
      <c r="B21" s="5" t="s">
        <v>46</v>
      </c>
      <c r="C21" s="5" t="s">
        <v>47</v>
      </c>
      <c r="D21" s="9" t="s">
        <v>24</v>
      </c>
      <c r="E21" s="6">
        <v>25</v>
      </c>
      <c r="F21" s="14"/>
      <c r="G21" s="8">
        <f t="shared" si="0"/>
        <v>0</v>
      </c>
    </row>
    <row r="22" spans="1:7">
      <c r="A22" s="15" t="s">
        <v>15</v>
      </c>
      <c r="B22" s="15"/>
      <c r="C22" s="15"/>
      <c r="D22" s="15"/>
      <c r="E22" s="15"/>
      <c r="F22" s="15"/>
      <c r="G22" s="7">
        <f>SUM(G9:G21)</f>
        <v>0</v>
      </c>
    </row>
    <row r="25" spans="1:7">
      <c r="F25" s="2" t="s">
        <v>18</v>
      </c>
      <c r="G25" s="11">
        <f>G22</f>
        <v>0</v>
      </c>
    </row>
    <row r="26" spans="1:7">
      <c r="G26" s="12"/>
    </row>
    <row r="27" spans="1:7">
      <c r="F27" s="2" t="s">
        <v>19</v>
      </c>
      <c r="G27" s="11">
        <f>0.23*G25</f>
        <v>0</v>
      </c>
    </row>
    <row r="28" spans="1:7">
      <c r="G28" s="12"/>
    </row>
    <row r="29" spans="1:7">
      <c r="F29" s="2" t="s">
        <v>20</v>
      </c>
      <c r="G29" s="11">
        <f>G25+G27</f>
        <v>0</v>
      </c>
    </row>
    <row r="33" spans="1:1">
      <c r="A33" t="s">
        <v>50</v>
      </c>
    </row>
  </sheetData>
  <mergeCells count="5">
    <mergeCell ref="A22:F22"/>
    <mergeCell ref="A2:G3"/>
    <mergeCell ref="A4:G4"/>
    <mergeCell ref="A5:B5"/>
    <mergeCell ref="A8:G8"/>
  </mergeCells>
  <phoneticPr fontId="0" type="noConversion"/>
  <pageMargins left="0.75" right="0.75" top="1" bottom="1" header="0.5" footer="0.5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KANAL.SANIT PODCIŚN P2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winf</cp:lastModifiedBy>
  <dcterms:created xsi:type="dcterms:W3CDTF">2013-03-18T07:35:10Z</dcterms:created>
  <dcterms:modified xsi:type="dcterms:W3CDTF">2013-03-26T08:19:45Z</dcterms:modified>
</cp:coreProperties>
</file>